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520" windowHeight="11565" activeTab="1"/>
  </bookViews>
  <sheets>
    <sheet name="1кв.2023г." sheetId="1" r:id="rId1"/>
    <sheet name="1кв.2022г.-1 кв.2023г." sheetId="2" r:id="rId2"/>
  </sheets>
  <calcPr calcId="145621"/>
</workbook>
</file>

<file path=xl/calcChain.xml><?xml version="1.0" encoding="utf-8"?>
<calcChain xmlns="http://schemas.openxmlformats.org/spreadsheetml/2006/main">
  <c r="D15" i="2" l="1"/>
  <c r="F13" i="2" l="1"/>
  <c r="E15" i="2"/>
  <c r="E15" i="1" l="1"/>
  <c r="D15" i="1"/>
  <c r="F14" i="1" l="1"/>
  <c r="F13" i="1" l="1"/>
  <c r="F4" i="2"/>
  <c r="F12" i="2" l="1"/>
  <c r="F11" i="2"/>
  <c r="F10" i="2"/>
  <c r="F9" i="2"/>
  <c r="F8" i="2"/>
  <c r="F5" i="2"/>
  <c r="F12" i="1"/>
  <c r="F11" i="1"/>
  <c r="F10" i="1"/>
  <c r="F9" i="1"/>
  <c r="F8" i="1"/>
  <c r="F6" i="1"/>
  <c r="F5" i="1"/>
  <c r="F4" i="1"/>
  <c r="F15" i="2" l="1"/>
  <c r="F15" i="1" l="1"/>
</calcChain>
</file>

<file path=xl/sharedStrings.xml><?xml version="1.0" encoding="utf-8"?>
<sst xmlns="http://schemas.openxmlformats.org/spreadsheetml/2006/main" count="56" uniqueCount="31">
  <si>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</si>
  <si>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</si>
  <si>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</si>
  <si>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</si>
  <si>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</si>
  <si>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</si>
  <si>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</si>
  <si>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</si>
  <si>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</si>
  <si>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</si>
  <si>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</si>
  <si>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</si>
  <si>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</si>
  <si>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</si>
  <si>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</si>
  <si>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 xml:space="preserve">Проведение капитального ремонта многоквартирных домов на территории Мглинского района  </t>
  </si>
  <si>
    <t xml:space="preserve">Управление муниципальными финансами Мглинского района </t>
  </si>
  <si>
    <t xml:space="preserve">Развитие культуры и сохранение культурного наследия Мглинского района </t>
  </si>
  <si>
    <t xml:space="preserve">Развитие образования Мглинского района </t>
  </si>
  <si>
    <t>Управление муниципальной собственностью Мглинского района</t>
  </si>
  <si>
    <t xml:space="preserve">Обеспечение правопорядка на территории Мглинского района </t>
  </si>
  <si>
    <t>Устойчивое развитие сельских территорий Мглинского района Брянской области</t>
  </si>
  <si>
    <t>11</t>
  </si>
  <si>
    <t>12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</si>
  <si>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</si>
  <si>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Кассовое исполнение за  1 квартал 2022 года</t>
  </si>
  <si>
    <t>Сведения о фактических расходах на реализацию муниципальных программ  Мглинского муниципального района Брянской области в сравнении с запланированными значениям за 1 квартал 2023 года</t>
  </si>
  <si>
    <t>Кассовое исполнение за  1 квартал 2023 года</t>
  </si>
  <si>
    <t xml:space="preserve">Сведения о фактических расходах на реализацию муниципальных программ  Мглинского муниципального района Брянской области за 1 квартал 2023 года в сравнении с 1 кварталом 2022 года </t>
  </si>
  <si>
    <t>Процент исполнения  2023 года к 2022 году</t>
  </si>
  <si>
    <t>Энергосбережение и повышение энергетической эффективности в Мглинском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</si>
</sst>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opLeftCell="A10" workbookViewId="0">
      <selection activeCell="B13" sqref="B13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9" t="s">
        <v>26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</v>
      </c>
      <c r="E3" s="6" t="s">
        <v>27</v>
      </c>
      <c r="F3" s="6" t="s">
        <v>12</v>
      </c>
    </row>
    <row r="4" spans="2:7" ht="91.5" customHeight="1" x14ac:dyDescent="0.3">
      <c r="B4" s="1" t="s">
        <v>13</v>
      </c>
      <c r="C4" s="8" t="s">
        <v>3</v>
      </c>
      <c r="D4" s="2">
        <v>63966036.68</v>
      </c>
      <c r="E4" s="2">
        <v>12799608.630000001</v>
      </c>
      <c r="F4" s="7">
        <f>E4/D4*100</f>
        <v>20.010007332534958</v>
      </c>
      <c r="G4" s="4"/>
    </row>
    <row r="5" spans="2:7" ht="60.75" customHeight="1" x14ac:dyDescent="0.3">
      <c r="B5" s="5" t="s">
        <v>14</v>
      </c>
      <c r="C5" s="8" t="s">
        <v>4</v>
      </c>
      <c r="D5" s="2">
        <v>30763745.02</v>
      </c>
      <c r="E5" s="2">
        <v>2372684.34</v>
      </c>
      <c r="F5" s="7">
        <f t="shared" ref="F5:F15" si="0">E5/D5*100</f>
        <v>7.7125991600095505</v>
      </c>
      <c r="G5" s="4"/>
    </row>
    <row r="6" spans="2:7" ht="76.5" customHeight="1" x14ac:dyDescent="0.3">
      <c r="B6" s="5" t="s">
        <v>21</v>
      </c>
      <c r="C6" s="8" t="s">
        <v>5</v>
      </c>
      <c r="D6" s="2">
        <v>30000</v>
      </c>
      <c r="E6" s="2">
        <v>0</v>
      </c>
      <c r="F6" s="7">
        <f t="shared" si="0"/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128500</v>
      </c>
      <c r="E7" s="2">
        <v>0</v>
      </c>
      <c r="F7" s="7">
        <v>0</v>
      </c>
      <c r="G7" s="4"/>
    </row>
    <row r="8" spans="2:7" ht="64.5" customHeight="1" x14ac:dyDescent="0.3">
      <c r="B8" s="5" t="s">
        <v>19</v>
      </c>
      <c r="C8" s="8" t="s">
        <v>7</v>
      </c>
      <c r="D8" s="2">
        <v>3151722</v>
      </c>
      <c r="E8" s="2">
        <v>296556.28000000003</v>
      </c>
      <c r="F8" s="7">
        <f t="shared" si="0"/>
        <v>9.4093413061177351</v>
      </c>
      <c r="G8" s="4"/>
    </row>
    <row r="9" spans="2:7" ht="69" customHeight="1" x14ac:dyDescent="0.3">
      <c r="B9" s="5" t="s">
        <v>18</v>
      </c>
      <c r="C9" s="8" t="s">
        <v>8</v>
      </c>
      <c r="D9" s="2">
        <v>294762760.27999997</v>
      </c>
      <c r="E9" s="2">
        <v>49853165.850000001</v>
      </c>
      <c r="F9" s="7">
        <f t="shared" si="0"/>
        <v>16.912979713802269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41956727</v>
      </c>
      <c r="E10" s="2">
        <v>7719153.6399999997</v>
      </c>
      <c r="F10" s="7">
        <f t="shared" si="0"/>
        <v>18.397892762226185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8247146</v>
      </c>
      <c r="E11" s="2">
        <v>1680055.13</v>
      </c>
      <c r="F11" s="7">
        <f t="shared" si="0"/>
        <v>20.371351859176496</v>
      </c>
      <c r="G11" s="4"/>
    </row>
    <row r="12" spans="2:7" ht="75" x14ac:dyDescent="0.3">
      <c r="B12" s="5" t="s">
        <v>15</v>
      </c>
      <c r="C12" s="8" t="s">
        <v>11</v>
      </c>
      <c r="D12" s="2">
        <v>110480</v>
      </c>
      <c r="E12" s="2">
        <v>17069.09</v>
      </c>
      <c r="F12" s="7">
        <f t="shared" si="0"/>
        <v>15.449936640115858</v>
      </c>
      <c r="G12" s="4"/>
    </row>
    <row r="13" spans="2:7" ht="75" x14ac:dyDescent="0.3">
      <c r="B13" s="5" t="s">
        <v>30</v>
      </c>
      <c r="C13" s="8" t="s">
        <v>22</v>
      </c>
      <c r="D13" s="2">
        <v>50000</v>
      </c>
      <c r="E13" s="2">
        <v>24970</v>
      </c>
      <c r="F13" s="7">
        <f t="shared" si="0"/>
        <v>49.94</v>
      </c>
      <c r="G13" s="4"/>
    </row>
    <row r="14" spans="2:7" ht="142.5" customHeight="1" x14ac:dyDescent="0.3">
      <c r="B14" s="5" t="s">
        <v>24</v>
      </c>
      <c r="C14" s="8" t="s">
        <v>23</v>
      </c>
      <c r="D14" s="2">
        <v>5220417.3899999997</v>
      </c>
      <c r="E14" s="2">
        <v>0</v>
      </c>
      <c r="F14" s="7">
        <f>E14/D14*100</f>
        <v>0</v>
      </c>
      <c r="G14" s="4"/>
    </row>
    <row r="15" spans="2:7" ht="18.75" x14ac:dyDescent="0.3">
      <c r="B15" s="3"/>
      <c r="C15" s="3"/>
      <c r="D15" s="2">
        <f>SUM(D4:D14)</f>
        <v>448387534.36999995</v>
      </c>
      <c r="E15" s="2">
        <f>SUM(E4:E14)</f>
        <v>74763262.959999993</v>
      </c>
      <c r="F15" s="7">
        <f t="shared" si="0"/>
        <v>16.673804963165395</v>
      </c>
      <c r="G15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topLeftCell="A10" workbookViewId="0">
      <selection activeCell="H14" sqref="H14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8.42578125" customWidth="1"/>
    <col min="6" max="6" width="15.28515625" customWidth="1"/>
  </cols>
  <sheetData>
    <row r="2" spans="2:7" ht="62.25" customHeight="1" x14ac:dyDescent="0.25">
      <c r="B2" s="9" t="s">
        <v>28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25</v>
      </c>
      <c r="E3" s="6" t="s">
        <v>27</v>
      </c>
      <c r="F3" s="6" t="s">
        <v>29</v>
      </c>
    </row>
    <row r="4" spans="2:7" ht="91.5" customHeight="1" x14ac:dyDescent="0.3">
      <c r="B4" s="1" t="s">
        <v>13</v>
      </c>
      <c r="C4" s="8" t="s">
        <v>3</v>
      </c>
      <c r="D4" s="2">
        <v>10636236.67</v>
      </c>
      <c r="E4" s="2">
        <v>12799608.630000001</v>
      </c>
      <c r="F4" s="7">
        <f>E4/D4*100</f>
        <v>120.33963729015068</v>
      </c>
      <c r="G4" s="4"/>
    </row>
    <row r="5" spans="2:7" ht="60.75" customHeight="1" x14ac:dyDescent="0.3">
      <c r="B5" s="5" t="s">
        <v>14</v>
      </c>
      <c r="C5" s="8" t="s">
        <v>4</v>
      </c>
      <c r="D5" s="2">
        <v>1589395.95</v>
      </c>
      <c r="E5" s="2">
        <v>2372684.34</v>
      </c>
      <c r="F5" s="7">
        <f t="shared" ref="F5:F15" si="0">E5/D5*100</f>
        <v>149.28214331991973</v>
      </c>
      <c r="G5" s="4"/>
    </row>
    <row r="6" spans="2:7" ht="76.5" customHeight="1" x14ac:dyDescent="0.3">
      <c r="B6" s="5" t="s">
        <v>21</v>
      </c>
      <c r="C6" s="8" t="s">
        <v>5</v>
      </c>
      <c r="D6" s="2">
        <v>0</v>
      </c>
      <c r="E6" s="2">
        <v>0</v>
      </c>
      <c r="F6" s="7"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0</v>
      </c>
      <c r="E7" s="2">
        <v>0</v>
      </c>
      <c r="F7" s="7">
        <v>0</v>
      </c>
      <c r="G7" s="4"/>
    </row>
    <row r="8" spans="2:7" ht="63" customHeight="1" x14ac:dyDescent="0.3">
      <c r="B8" s="5" t="s">
        <v>19</v>
      </c>
      <c r="C8" s="8" t="s">
        <v>7</v>
      </c>
      <c r="D8" s="2">
        <v>265190.40000000002</v>
      </c>
      <c r="E8" s="2">
        <v>296556.28000000003</v>
      </c>
      <c r="F8" s="7">
        <f t="shared" si="0"/>
        <v>111.82768305338354</v>
      </c>
      <c r="G8" s="4"/>
    </row>
    <row r="9" spans="2:7" ht="63" customHeight="1" x14ac:dyDescent="0.3">
      <c r="B9" s="5" t="s">
        <v>18</v>
      </c>
      <c r="C9" s="8" t="s">
        <v>8</v>
      </c>
      <c r="D9" s="2">
        <v>45842757.799999997</v>
      </c>
      <c r="E9" s="2">
        <v>49853165.850000001</v>
      </c>
      <c r="F9" s="7">
        <f t="shared" si="0"/>
        <v>108.74818235738863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6818554.04</v>
      </c>
      <c r="E10" s="2">
        <v>7719153.6399999997</v>
      </c>
      <c r="F10" s="7">
        <f t="shared" si="0"/>
        <v>113.20807307116392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1389959.74</v>
      </c>
      <c r="E11" s="2">
        <v>1680055.13</v>
      </c>
      <c r="F11" s="7">
        <f t="shared" si="0"/>
        <v>120.87077644421555</v>
      </c>
      <c r="G11" s="4"/>
    </row>
    <row r="12" spans="2:7" ht="75" x14ac:dyDescent="0.3">
      <c r="B12" s="5" t="s">
        <v>15</v>
      </c>
      <c r="C12" s="8" t="s">
        <v>11</v>
      </c>
      <c r="D12" s="2">
        <v>4616.76</v>
      </c>
      <c r="E12" s="2">
        <v>17069.09</v>
      </c>
      <c r="F12" s="7">
        <f t="shared" si="0"/>
        <v>369.72010674152432</v>
      </c>
      <c r="G12" s="4"/>
    </row>
    <row r="13" spans="2:7" ht="75" x14ac:dyDescent="0.3">
      <c r="B13" s="5" t="s">
        <v>30</v>
      </c>
      <c r="C13" s="8" t="s">
        <v>22</v>
      </c>
      <c r="D13" s="2">
        <v>62600</v>
      </c>
      <c r="E13" s="2">
        <v>24970</v>
      </c>
      <c r="F13" s="7">
        <f t="shared" si="0"/>
        <v>39.888178913738024</v>
      </c>
      <c r="G13" s="4"/>
    </row>
    <row r="14" spans="2:7" ht="131.25" x14ac:dyDescent="0.3">
      <c r="B14" s="5" t="s">
        <v>24</v>
      </c>
      <c r="C14" s="8" t="s">
        <v>23</v>
      </c>
      <c r="D14" s="2">
        <v>0</v>
      </c>
      <c r="E14" s="2">
        <v>0</v>
      </c>
      <c r="F14" s="7">
        <v>0</v>
      </c>
      <c r="G14" s="4"/>
    </row>
    <row r="15" spans="2:7" ht="18.75" x14ac:dyDescent="0.3">
      <c r="B15" s="3"/>
      <c r="C15" s="3"/>
      <c r="D15" s="2">
        <f>SUM(D4:D14)</f>
        <v>66609311.359999992</v>
      </c>
      <c r="E15" s="2">
        <f>SUM(E4:E14)</f>
        <v>74763262.959999993</v>
      </c>
      <c r="F15" s="7">
        <f t="shared" si="0"/>
        <v>112.24145908960197</v>
      </c>
      <c r="G15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1кв.2023г.</vt:lpstr>
      <vt:lpstr>1кв.2022г.-1 кв.2023г.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2018-03-27T10:49:35Z</cp:lastPrinted>
  <dcterms:created xsi:type="dcterms:W3CDTF">2018-03-27T08:32:03Z</dcterms:created>
  <dcterms:modified xsi:type="dcterms:W3CDTF">2023-05-03T09:40:06Z</dcterms:modified>
</cp:coreProperties>
</file>